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lliopoulosk\Documents\K. KOLLIOPOULOS\ΖΗΜΙΕΣ ΚΡΗΠΙΔΩΜΑΤΑ ΘΕΜΙΣΤΟΚΛΗΣ\ΔΙΑΓΩΝΙΣΜΟΣ\tender doc\"/>
    </mc:Choice>
  </mc:AlternateContent>
  <xr:revisionPtr revIDLastSave="0" documentId="13_ncr:1_{D0EF61D1-E637-4134-BDDF-E8BE3AA430EB}" xr6:coauthVersionLast="36" xr6:coauthVersionMax="36" xr10:uidLastSave="{00000000-0000-0000-0000-000000000000}"/>
  <bookViews>
    <workbookView xWindow="0" yWindow="0" windowWidth="20130" windowHeight="8670" tabRatio="814" xr2:uid="{00000000-000D-0000-FFFF-FFFF00000000}"/>
  </bookViews>
  <sheets>
    <sheet name="COST (2)" sheetId="11" r:id="rId1"/>
  </sheets>
  <definedNames>
    <definedName name="_xlnm.Print_Area" localSheetId="0">'COST (2)'!$A$1:$I$33</definedName>
    <definedName name="Range" localSheetId="0">#REF!</definedName>
    <definedName name="Range">#REF!</definedName>
  </definedNames>
  <calcPr calcId="191029"/>
</workbook>
</file>

<file path=xl/calcChain.xml><?xml version="1.0" encoding="utf-8"?>
<calcChain xmlns="http://schemas.openxmlformats.org/spreadsheetml/2006/main">
  <c r="H12" i="11" l="1"/>
  <c r="A12" i="11"/>
  <c r="A13" i="11"/>
  <c r="A14" i="11"/>
  <c r="A15" i="11" s="1"/>
  <c r="A16" i="11" s="1"/>
  <c r="A17" i="11" s="1"/>
  <c r="A18" i="11" s="1"/>
  <c r="A19" i="11" s="1"/>
  <c r="F7" i="11" l="1"/>
  <c r="F18" i="11" l="1"/>
  <c r="H7" i="11" l="1"/>
  <c r="H9" i="11"/>
  <c r="H10" i="11"/>
  <c r="H13" i="11"/>
  <c r="H14" i="11"/>
  <c r="H15" i="11"/>
  <c r="H16" i="11"/>
  <c r="H17" i="11"/>
  <c r="H18" i="11"/>
  <c r="H6" i="11"/>
  <c r="A7" i="11"/>
  <c r="A8" i="11" s="1"/>
  <c r="A9" i="11" s="1"/>
  <c r="A10" i="11" s="1"/>
  <c r="A11" i="11" s="1"/>
  <c r="F10" i="11"/>
  <c r="F5" i="11"/>
  <c r="A6" i="11"/>
  <c r="H19" i="11" l="1"/>
  <c r="H5" i="11"/>
  <c r="H11" i="11" l="1"/>
  <c r="H8" i="11"/>
  <c r="H20" i="11" l="1"/>
  <c r="I20" i="11" l="1"/>
  <c r="I21" i="11" l="1"/>
  <c r="I22" i="11" s="1"/>
  <c r="I23" i="11" s="1"/>
  <c r="I24" i="11" l="1"/>
  <c r="I25" i="11" s="1"/>
  <c r="I26" i="11" s="1"/>
</calcChain>
</file>

<file path=xl/sharedStrings.xml><?xml version="1.0" encoding="utf-8"?>
<sst xmlns="http://schemas.openxmlformats.org/spreadsheetml/2006/main" count="63" uniqueCount="47">
  <si>
    <t>A.T.</t>
  </si>
  <si>
    <t>m2</t>
  </si>
  <si>
    <t xml:space="preserve">Αναθεώρηση </t>
  </si>
  <si>
    <r>
      <t xml:space="preserve">ΟΛΠ Α.Ε. - ΤΜΗΜΑ ΕΡΓΩΝ                                                                                                           </t>
    </r>
    <r>
      <rPr>
        <b/>
        <sz val="14"/>
        <color theme="4" tint="-0.249977111117893"/>
        <rFont val="Calibri"/>
        <family val="2"/>
        <charset val="161"/>
        <scheme val="minor"/>
      </rPr>
      <t>P.P.A. S.A.- PROJECTS DEPARTMENT</t>
    </r>
  </si>
  <si>
    <t>Αρθρο Τιμολογίου</t>
  </si>
  <si>
    <t>ΟΙΚ 7373.1</t>
  </si>
  <si>
    <t>ΝΑ ΟΙΚ 73.91</t>
  </si>
  <si>
    <t>ΝΑ ΟΙΚ 76.01.03</t>
  </si>
  <si>
    <t>ΟΙΚ 7604.01</t>
  </si>
  <si>
    <r>
      <t>Περιγραφή Τιμολογίου/</t>
    </r>
    <r>
      <rPr>
        <b/>
        <sz val="11"/>
        <color theme="4" tint="-0.499984740745262"/>
        <rFont val="Calibri"/>
        <family val="2"/>
        <charset val="161"/>
        <scheme val="minor"/>
      </rPr>
      <t>Description of work</t>
    </r>
  </si>
  <si>
    <r>
      <t>Τιμή Μονάδας</t>
    </r>
    <r>
      <rPr>
        <b/>
        <sz val="11"/>
        <color theme="4" tint="-0.499984740745262"/>
        <rFont val="Calibri"/>
        <family val="2"/>
        <charset val="161"/>
        <scheme val="minor"/>
      </rPr>
      <t>/Unit Price</t>
    </r>
  </si>
  <si>
    <r>
      <t>Μονάδα/</t>
    </r>
    <r>
      <rPr>
        <b/>
        <sz val="11"/>
        <color theme="4" tint="-0.499984740745262"/>
        <rFont val="Calibri"/>
        <family val="2"/>
        <charset val="161"/>
        <scheme val="minor"/>
      </rPr>
      <t>Unit</t>
    </r>
  </si>
  <si>
    <r>
      <t>Ποσότητες/</t>
    </r>
    <r>
      <rPr>
        <b/>
        <sz val="11"/>
        <color theme="4" tint="-0.499984740745262"/>
        <rFont val="Calibri"/>
        <family val="2"/>
        <charset val="161"/>
        <scheme val="minor"/>
      </rPr>
      <t>Quantity</t>
    </r>
  </si>
  <si>
    <r>
      <t>Δαπάνη/</t>
    </r>
    <r>
      <rPr>
        <b/>
        <sz val="11"/>
        <color theme="4" tint="-0.499984740745262"/>
        <rFont val="Calibri"/>
        <family val="2"/>
        <charset val="161"/>
        <scheme val="minor"/>
      </rPr>
      <t>Cost</t>
    </r>
  </si>
  <si>
    <r>
      <t>Μερική/</t>
    </r>
    <r>
      <rPr>
        <b/>
        <sz val="11"/>
        <color theme="4" tint="-0.499984740745262"/>
        <rFont val="Calibri"/>
        <family val="2"/>
        <charset val="161"/>
        <scheme val="minor"/>
      </rPr>
      <t>Partial</t>
    </r>
  </si>
  <si>
    <r>
      <t>Ολική/</t>
    </r>
    <r>
      <rPr>
        <b/>
        <sz val="11"/>
        <color theme="4" tint="-0.499984740745262"/>
        <rFont val="Calibri"/>
        <family val="2"/>
        <charset val="161"/>
        <scheme val="minor"/>
      </rPr>
      <t>Total</t>
    </r>
  </si>
  <si>
    <r>
      <t>τεμ/</t>
    </r>
    <r>
      <rPr>
        <sz val="11"/>
        <color theme="4" tint="-0.499984740745262"/>
        <rFont val="Calibri"/>
        <family val="2"/>
        <charset val="161"/>
        <scheme val="minor"/>
      </rPr>
      <t>item</t>
    </r>
  </si>
  <si>
    <r>
      <t>ΓΕ ΚΑΙ ΟΕ 18%/</t>
    </r>
    <r>
      <rPr>
        <b/>
        <sz val="11"/>
        <color theme="4" tint="-0.499984740745262"/>
        <rFont val="Calibri"/>
        <family val="2"/>
        <charset val="161"/>
        <scheme val="minor"/>
      </rPr>
      <t>GENERAL EXPENSES 18%</t>
    </r>
  </si>
  <si>
    <r>
      <t>ΤΕΛΙΚΟ ΚΟΣΤΟΣ (ΧΩΡΙΣ ΦΠΑ):/</t>
    </r>
    <r>
      <rPr>
        <b/>
        <sz val="11"/>
        <color theme="4" tint="-0.499984740745262"/>
        <rFont val="Calibri"/>
        <family val="2"/>
        <charset val="161"/>
        <scheme val="minor"/>
      </rPr>
      <t>FINAL BUDGET (WITHOUT VAT):</t>
    </r>
  </si>
  <si>
    <r>
      <t>ΚΟΣΤΟΣ (ΧΩΡΙΣ ΦΠΑ)</t>
    </r>
    <r>
      <rPr>
        <b/>
        <sz val="11"/>
        <color theme="4" tint="-0.499984740745262"/>
        <rFont val="Calibri"/>
        <family val="2"/>
        <charset val="161"/>
        <scheme val="minor"/>
      </rPr>
      <t>/BUDGET (WITHOUT VAT):</t>
    </r>
  </si>
  <si>
    <r>
      <t>ΣΥΝΟΛΟ/</t>
    </r>
    <r>
      <rPr>
        <b/>
        <sz val="11"/>
        <color theme="4" tint="-0.499984740745262"/>
        <rFont val="Calibri"/>
        <family val="2"/>
        <charset val="161"/>
        <scheme val="minor"/>
      </rPr>
      <t>TOTAL</t>
    </r>
    <r>
      <rPr>
        <b/>
        <sz val="11"/>
        <rFont val="Calibri"/>
        <family val="2"/>
        <charset val="161"/>
        <scheme val="minor"/>
      </rPr>
      <t xml:space="preserve">  : </t>
    </r>
  </si>
  <si>
    <r>
      <t xml:space="preserve">ΣΥΝΟΛΟ (ΜΕ Φ.Π.Α.)  / </t>
    </r>
    <r>
      <rPr>
        <b/>
        <sz val="11"/>
        <color theme="4" tint="-0.499984740745262"/>
        <rFont val="Calibri"/>
        <family val="2"/>
        <charset val="161"/>
        <scheme val="minor"/>
      </rPr>
      <t xml:space="preserve">TOTAL (WITH VAT) </t>
    </r>
    <r>
      <rPr>
        <b/>
        <sz val="11"/>
        <rFont val="Calibri"/>
        <family val="2"/>
        <charset val="161"/>
        <scheme val="minor"/>
      </rPr>
      <t>:</t>
    </r>
  </si>
  <si>
    <r>
      <t xml:space="preserve">Φ.Π.Α. 24% / </t>
    </r>
    <r>
      <rPr>
        <b/>
        <sz val="11"/>
        <color theme="4" tint="-0.499984740745262"/>
        <rFont val="Calibri"/>
        <family val="2"/>
        <charset val="161"/>
        <scheme val="minor"/>
      </rPr>
      <t>VAT  24%</t>
    </r>
    <r>
      <rPr>
        <b/>
        <sz val="11"/>
        <rFont val="Calibri"/>
        <family val="2"/>
        <charset val="161"/>
        <scheme val="minor"/>
      </rPr>
      <t xml:space="preserve"> :</t>
    </r>
  </si>
  <si>
    <t>m3</t>
  </si>
  <si>
    <t>kg</t>
  </si>
  <si>
    <r>
      <t xml:space="preserve">Πρόσθετη τιμή για μέτρα ασφαλείας, προσωρινές σημάνσεις, προσωρινές περιφράξεις / </t>
    </r>
    <r>
      <rPr>
        <sz val="11"/>
        <color rgb="FFFF0000"/>
        <rFont val="Calibri"/>
        <family val="2"/>
        <charset val="161"/>
        <scheme val="minor"/>
      </rPr>
      <t>Additional renumeration for safety measures, temporary traffic lighting</t>
    </r>
  </si>
  <si>
    <r>
      <t xml:space="preserve">Διαγράμμιση οδοστρώματος με ανακλαστική βαφή/  </t>
    </r>
    <r>
      <rPr>
        <sz val="11"/>
        <color rgb="FFFF0000"/>
        <rFont val="Calibri"/>
        <family val="2"/>
        <charset val="161"/>
        <scheme val="minor"/>
      </rPr>
      <t>Ground marking with reflecting paint</t>
    </r>
  </si>
  <si>
    <r>
      <t>Υπόβαση οδοστρωσίας συμπυκωμένου πάχους 0,10 m/</t>
    </r>
    <r>
      <rPr>
        <sz val="11"/>
        <color rgb="FFFF0000"/>
        <rFont val="Calibri"/>
        <family val="2"/>
        <charset val="161"/>
        <scheme val="minor"/>
      </rPr>
      <t xml:space="preserve"> Compacted pavement underlay of 0.10 m thick</t>
    </r>
  </si>
  <si>
    <r>
      <t xml:space="preserve">ΕΡΓΟ: "ΕΠΙΣΚΕΥΗ ΔΑΠΕΔΩΝ ΑΠΟ ΣΚΥΡΟΔΕΜΑ ΕΜΠΡΟΣΘΕΝ ΤΟΥ ΣΤΑΘΜΟΥ ΚΡΟΥΑΖΙΕΡΑΣ ΘΕΜΙΣΤΟΚΛΗΣ"
</t>
    </r>
    <r>
      <rPr>
        <b/>
        <sz val="14"/>
        <color theme="4" tint="-0.249977111117893"/>
        <rFont val="Calibri"/>
        <family val="2"/>
        <charset val="161"/>
        <scheme val="minor"/>
      </rPr>
      <t>PROJECT: "REPAIR OF CONCRETE PAVEMENTS IN FRONT OF  CRUISE TERMINAL THEMISTOCLES"</t>
    </r>
  </si>
  <si>
    <r>
      <t xml:space="preserve">Σφράγιση κατακόρυφων και κεκλιμένων αρμών με πλαστομερή ασφαλτική μαστίχη/ </t>
    </r>
    <r>
      <rPr>
        <sz val="11"/>
        <color rgb="FFFF0000"/>
        <rFont val="Calibri"/>
        <family val="2"/>
        <charset val="161"/>
        <scheme val="minor"/>
      </rPr>
      <t>Sealing of vertical and inclined joints with plastomer bituminous mastic</t>
    </r>
  </si>
  <si>
    <t>m</t>
  </si>
  <si>
    <r>
      <t>Τομή οδοστρώματος/</t>
    </r>
    <r>
      <rPr>
        <sz val="11"/>
        <color rgb="FFFF0000"/>
        <rFont val="Calibri"/>
        <family val="2"/>
        <charset val="161"/>
        <scheme val="minor"/>
      </rPr>
      <t>Pavement cutting</t>
    </r>
  </si>
  <si>
    <r>
      <t xml:space="preserve">Καθαίρεση οπλισμένων σκυροδεμάτων / </t>
    </r>
    <r>
      <rPr>
        <sz val="11"/>
        <color rgb="FFFF0000"/>
        <rFont val="Calibri"/>
        <family val="2"/>
        <charset val="161"/>
        <scheme val="minor"/>
      </rPr>
      <t>Removal of reinforced concrete</t>
    </r>
  </si>
  <si>
    <r>
      <t xml:space="preserve">Γενικές εκσκαφές σε έδαφος γαιώδες - ημιβραχώδες / </t>
    </r>
    <r>
      <rPr>
        <sz val="11"/>
        <color rgb="FFFF0000"/>
        <rFont val="Calibri"/>
        <family val="2"/>
        <charset val="161"/>
        <scheme val="minor"/>
      </rPr>
      <t>General excavations in earthy - semi-rocky soil</t>
    </r>
  </si>
  <si>
    <r>
      <t xml:space="preserve">Βάση πάχους 0,10 m (Π.Τ.Π. Ο-155) / </t>
    </r>
    <r>
      <rPr>
        <sz val="11"/>
        <color rgb="FFFF0000"/>
        <rFont val="Calibri"/>
        <family val="2"/>
        <charset val="161"/>
        <scheme val="minor"/>
      </rPr>
      <t>Base thickness 0.10 m</t>
    </r>
    <r>
      <rPr>
        <sz val="11"/>
        <rFont val="Calibri"/>
        <family val="2"/>
        <charset val="161"/>
        <scheme val="minor"/>
      </rPr>
      <t xml:space="preserve"> </t>
    </r>
  </si>
  <si>
    <r>
      <t xml:space="preserve">Επιστρώσεις δαπέδων με άοπλο ή oπλισμένο σκυρόδεμα, κατηγορίας C30/37 / </t>
    </r>
    <r>
      <rPr>
        <sz val="11"/>
        <color rgb="FFFF0000"/>
        <rFont val="Calibri"/>
        <family val="2"/>
        <charset val="161"/>
        <scheme val="minor"/>
      </rPr>
      <t>Pavements of unreinforced or reinforced concrete, category C30/37</t>
    </r>
  </si>
  <si>
    <r>
      <t>Σιδηρούς οπλισμός λιμενικών έργων/</t>
    </r>
    <r>
      <rPr>
        <sz val="11"/>
        <color rgb="FFFF0000"/>
        <rFont val="Calibri"/>
        <family val="2"/>
        <charset val="161"/>
        <scheme val="minor"/>
      </rPr>
      <t xml:space="preserve"> Steel reinforcement of port works</t>
    </r>
  </si>
  <si>
    <r>
      <t xml:space="preserve">Επεξεργασία τελικής επιφανείας επιστρώσεων με επίπαση σκληρυντικού υλικού / </t>
    </r>
    <r>
      <rPr>
        <sz val="11"/>
        <color rgb="FFFF0000"/>
        <rFont val="Calibri"/>
        <family val="2"/>
        <charset val="161"/>
        <scheme val="minor"/>
      </rPr>
      <t>Treatment of the final surface of coatings by sprinkling hardening material</t>
    </r>
  </si>
  <si>
    <r>
      <t>Επισκευή φρεατίου με χρήση Ο/Σ /</t>
    </r>
    <r>
      <rPr>
        <sz val="11"/>
        <color rgb="FFFF0000"/>
        <rFont val="Calibri"/>
        <family val="2"/>
        <charset val="161"/>
        <scheme val="minor"/>
      </rPr>
      <t xml:space="preserve"> Repair of mahole using R/C </t>
    </r>
  </si>
  <si>
    <r>
      <t xml:space="preserve">Ανύψωση φρεατίων οποιωνδήποτε διαστάσεων και τύπου / </t>
    </r>
    <r>
      <rPr>
        <sz val="11"/>
        <color rgb="FFFF0000"/>
        <rFont val="Calibri"/>
        <family val="2"/>
        <charset val="161"/>
        <scheme val="minor"/>
      </rPr>
      <t>Lifting of manholes of any size and type</t>
    </r>
  </si>
  <si>
    <r>
      <t xml:space="preserve">Καλύμματα από ελατό χυτοσίδηρο (ductile iron) κατηγορίας D400 μετά του πλαισίου / </t>
    </r>
    <r>
      <rPr>
        <sz val="11"/>
        <color rgb="FFFF0000"/>
        <rFont val="Calibri"/>
        <family val="2"/>
        <charset val="161"/>
        <scheme val="minor"/>
      </rPr>
      <t>Ductile iron covers of class D400 after the frame</t>
    </r>
  </si>
  <si>
    <r>
      <t xml:space="preserve">Κατασκευή συνδέσεως παλιού με νέο σκυρόδεμα μέσω βλήτρων Φ14/25 / </t>
    </r>
    <r>
      <rPr>
        <sz val="11"/>
        <color rgb="FFFF0000"/>
        <rFont val="Calibri"/>
        <family val="2"/>
        <charset val="161"/>
        <scheme val="minor"/>
      </rPr>
      <t>Construction of connection between old and new concrete through Φ14/25 bolts</t>
    </r>
  </si>
  <si>
    <r>
      <t xml:space="preserve">ΑΠΡΟΒΛΕΠΤΑ 15% / </t>
    </r>
    <r>
      <rPr>
        <b/>
        <sz val="11"/>
        <color theme="4" tint="-0.499984740745262"/>
        <rFont val="Calibri"/>
        <family val="2"/>
        <charset val="161"/>
        <scheme val="minor"/>
      </rPr>
      <t>UNFORESEEN  15%</t>
    </r>
    <r>
      <rPr>
        <b/>
        <sz val="11"/>
        <rFont val="Calibri"/>
        <family val="2"/>
        <charset val="161"/>
        <scheme val="minor"/>
      </rPr>
      <t xml:space="preserve"> :</t>
    </r>
  </si>
  <si>
    <r>
      <t xml:space="preserve">ΕΝΤΥΠΟ ΟΙΚΟΝΟΜΙΚΗΣ ΠΡΟΣΦΟΡΑΣ ΕΡΓΑΣΙΩΝ                                                                  </t>
    </r>
    <r>
      <rPr>
        <b/>
        <sz val="14"/>
        <color theme="4" tint="-0.249977111117893"/>
        <rFont val="Calibri"/>
        <family val="2"/>
        <charset val="161"/>
        <scheme val="minor"/>
      </rPr>
      <t>QUOTATION FORM OF WORKS</t>
    </r>
  </si>
  <si>
    <t xml:space="preserve">Ο προσφέρων Ανάδοχος  </t>
  </si>
  <si>
    <t xml:space="preserve">Σφραγίδα/ Υπογραφή   </t>
  </si>
  <si>
    <t>…./…./2026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</si>
</sst>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.00"/>
    <numFmt numFmtId="165" formatCode="#\ ###\ ##0.00"/>
    <numFmt numFmtId="166" formatCode="#,##0.00\ &quot;€&quot;"/>
  </numFmts>
  <fonts count="20" x14ac:knownFonts="1">
    <font>
      <sz val="10"/>
      <name val="Arial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0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theme="4" tint="-0.249977111117893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sz val="11"/>
      <color theme="4" tint="-0.499984740745262"/>
      <name val="Calibri"/>
      <family val="2"/>
      <charset val="161"/>
      <scheme val="minor"/>
    </font>
    <font>
      <b/>
      <sz val="11"/>
      <color theme="4" tint="-0.499984740745262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i/>
      <sz val="10"/>
      <color indexed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165" fontId="5" fillId="5" borderId="0" xfId="1" applyNumberFormat="1" applyFont="1" applyFill="1" applyBorder="1" applyAlignment="1">
      <alignment vertical="top"/>
    </xf>
    <xf numFmtId="0" fontId="5" fillId="5" borderId="0" xfId="1" applyFont="1" applyFill="1" applyBorder="1" applyAlignment="1">
      <alignment vertical="top"/>
    </xf>
    <xf numFmtId="0" fontId="5" fillId="0" borderId="0" xfId="2" applyFont="1" applyFill="1"/>
    <xf numFmtId="0" fontId="11" fillId="2" borderId="17" xfId="2" applyFont="1" applyFill="1" applyBorder="1" applyAlignment="1">
      <alignment horizontal="center" vertical="center"/>
    </xf>
    <xf numFmtId="0" fontId="5" fillId="5" borderId="0" xfId="2" applyFont="1" applyFill="1"/>
    <xf numFmtId="0" fontId="5" fillId="0" borderId="0" xfId="2" applyFont="1"/>
    <xf numFmtId="0" fontId="10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0" fontId="6" fillId="0" borderId="0" xfId="2" applyFont="1" applyFill="1" applyBorder="1"/>
    <xf numFmtId="49" fontId="5" fillId="0" borderId="0" xfId="2" applyNumberFormat="1" applyFont="1" applyFill="1" applyBorder="1" applyAlignment="1">
      <alignment horizontal="left"/>
    </xf>
    <xf numFmtId="0" fontId="5" fillId="0" borderId="0" xfId="2" applyFont="1" applyFill="1" applyBorder="1"/>
    <xf numFmtId="164" fontId="5" fillId="0" borderId="0" xfId="2" applyNumberFormat="1" applyFont="1" applyFill="1" applyBorder="1"/>
    <xf numFmtId="0" fontId="5" fillId="0" borderId="0" xfId="2" applyFont="1" applyBorder="1"/>
    <xf numFmtId="0" fontId="6" fillId="0" borderId="0" xfId="2" applyFont="1" applyFill="1"/>
    <xf numFmtId="49" fontId="5" fillId="0" borderId="0" xfId="2" applyNumberFormat="1" applyFont="1" applyFill="1" applyAlignment="1">
      <alignment horizontal="left"/>
    </xf>
    <xf numFmtId="164" fontId="5" fillId="0" borderId="0" xfId="2" applyNumberFormat="1" applyFont="1" applyFill="1"/>
    <xf numFmtId="166" fontId="5" fillId="0" borderId="0" xfId="2" applyNumberFormat="1" applyFont="1" applyFill="1"/>
    <xf numFmtId="0" fontId="5" fillId="2" borderId="5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2" fontId="3" fillId="0" borderId="18" xfId="2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0" fontId="12" fillId="2" borderId="2" xfId="1" applyFont="1" applyFill="1" applyBorder="1" applyAlignment="1">
      <alignment vertical="center"/>
    </xf>
    <xf numFmtId="0" fontId="12" fillId="2" borderId="2" xfId="1" applyFont="1" applyFill="1" applyBorder="1" applyAlignment="1">
      <alignment vertical="top"/>
    </xf>
    <xf numFmtId="0" fontId="11" fillId="2" borderId="7" xfId="1" applyFont="1" applyFill="1" applyBorder="1" applyAlignment="1">
      <alignment vertical="center"/>
    </xf>
    <xf numFmtId="0" fontId="12" fillId="2" borderId="8" xfId="1" applyFont="1" applyFill="1" applyBorder="1" applyAlignment="1">
      <alignment vertical="center"/>
    </xf>
    <xf numFmtId="0" fontId="12" fillId="2" borderId="8" xfId="1" applyFont="1" applyFill="1" applyBorder="1" applyAlignment="1">
      <alignment vertical="top"/>
    </xf>
    <xf numFmtId="0" fontId="11" fillId="3" borderId="1" xfId="1" applyFont="1" applyFill="1" applyBorder="1" applyAlignment="1">
      <alignment vertical="center"/>
    </xf>
    <xf numFmtId="0" fontId="12" fillId="3" borderId="2" xfId="1" applyFont="1" applyFill="1" applyBorder="1" applyAlignment="1">
      <alignment vertical="center"/>
    </xf>
    <xf numFmtId="0" fontId="12" fillId="3" borderId="2" xfId="1" applyFont="1" applyFill="1" applyBorder="1" applyAlignment="1">
      <alignment vertical="top"/>
    </xf>
    <xf numFmtId="0" fontId="11" fillId="4" borderId="1" xfId="1" applyFont="1" applyFill="1" applyBorder="1" applyAlignment="1">
      <alignment vertical="center"/>
    </xf>
    <xf numFmtId="0" fontId="12" fillId="4" borderId="2" xfId="1" applyFont="1" applyFill="1" applyBorder="1" applyAlignment="1">
      <alignment vertical="center"/>
    </xf>
    <xf numFmtId="0" fontId="12" fillId="4" borderId="2" xfId="1" applyFont="1" applyFill="1" applyBorder="1" applyAlignment="1">
      <alignment vertical="top"/>
    </xf>
    <xf numFmtId="2" fontId="9" fillId="0" borderId="20" xfId="2" applyNumberFormat="1" applyFont="1" applyBorder="1" applyAlignment="1">
      <alignment horizontal="center" vertical="center" wrapText="1"/>
    </xf>
    <xf numFmtId="2" fontId="12" fillId="0" borderId="20" xfId="2" applyNumberFormat="1" applyFont="1" applyFill="1" applyBorder="1" applyAlignment="1">
      <alignment horizontal="center" vertical="center" wrapText="1"/>
    </xf>
    <xf numFmtId="2" fontId="13" fillId="0" borderId="20" xfId="2" applyNumberFormat="1" applyFont="1" applyBorder="1" applyAlignment="1">
      <alignment horizontal="center" vertical="center"/>
    </xf>
    <xf numFmtId="2" fontId="13" fillId="0" borderId="20" xfId="2" applyNumberFormat="1" applyFont="1" applyFill="1" applyBorder="1" applyAlignment="1">
      <alignment horizontal="center" vertical="center"/>
    </xf>
    <xf numFmtId="2" fontId="9" fillId="0" borderId="18" xfId="2" applyNumberFormat="1" applyFont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2" fontId="13" fillId="0" borderId="18" xfId="2" applyNumberFormat="1" applyFont="1" applyBorder="1" applyAlignment="1">
      <alignment horizontal="center" vertical="center"/>
    </xf>
    <xf numFmtId="2" fontId="13" fillId="0" borderId="18" xfId="2" applyNumberFormat="1" applyFont="1" applyFill="1" applyBorder="1" applyAlignment="1">
      <alignment horizontal="center" vertical="center"/>
    </xf>
    <xf numFmtId="1" fontId="12" fillId="0" borderId="19" xfId="2" applyNumberFormat="1" applyFont="1" applyFill="1" applyBorder="1" applyAlignment="1">
      <alignment horizontal="center" vertical="center" wrapText="1"/>
    </xf>
    <xf numFmtId="2" fontId="2" fillId="0" borderId="20" xfId="2" applyNumberFormat="1" applyFont="1" applyFill="1" applyBorder="1" applyAlignment="1">
      <alignment horizontal="center" vertical="center"/>
    </xf>
    <xf numFmtId="1" fontId="12" fillId="0" borderId="21" xfId="2" applyNumberFormat="1" applyFont="1" applyFill="1" applyBorder="1" applyAlignment="1">
      <alignment horizontal="center" vertical="center" wrapText="1"/>
    </xf>
    <xf numFmtId="2" fontId="9" fillId="0" borderId="22" xfId="2" applyNumberFormat="1" applyFont="1" applyBorder="1" applyAlignment="1">
      <alignment horizontal="center" vertical="center" wrapText="1"/>
    </xf>
    <xf numFmtId="2" fontId="12" fillId="0" borderId="22" xfId="2" applyNumberFormat="1" applyFont="1" applyFill="1" applyBorder="1" applyAlignment="1">
      <alignment horizontal="center" vertical="center" wrapText="1"/>
    </xf>
    <xf numFmtId="2" fontId="13" fillId="0" borderId="22" xfId="2" applyNumberFormat="1" applyFont="1" applyBorder="1" applyAlignment="1">
      <alignment horizontal="center" vertical="center"/>
    </xf>
    <xf numFmtId="2" fontId="2" fillId="0" borderId="22" xfId="2" applyNumberFormat="1" applyFont="1" applyFill="1" applyBorder="1" applyAlignment="1">
      <alignment horizontal="center" vertical="center"/>
    </xf>
    <xf numFmtId="2" fontId="13" fillId="0" borderId="22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166" fontId="9" fillId="2" borderId="25" xfId="2" applyNumberFormat="1" applyFont="1" applyFill="1" applyBorder="1" applyAlignment="1">
      <alignment horizontal="right" vertical="center"/>
    </xf>
    <xf numFmtId="164" fontId="11" fillId="2" borderId="0" xfId="2" applyNumberFormat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left" vertical="center"/>
    </xf>
    <xf numFmtId="2" fontId="9" fillId="0" borderId="26" xfId="2" applyNumberFormat="1" applyFont="1" applyBorder="1" applyAlignment="1">
      <alignment horizontal="center" vertical="center" wrapText="1"/>
    </xf>
    <xf numFmtId="2" fontId="12" fillId="0" borderId="26" xfId="2" applyNumberFormat="1" applyFont="1" applyFill="1" applyBorder="1" applyAlignment="1">
      <alignment horizontal="center" vertical="center" wrapText="1"/>
    </xf>
    <xf numFmtId="2" fontId="1" fillId="0" borderId="18" xfId="2" applyNumberFormat="1" applyFont="1" applyFill="1" applyBorder="1" applyAlignment="1">
      <alignment horizontal="center" vertical="center"/>
    </xf>
    <xf numFmtId="2" fontId="12" fillId="5" borderId="20" xfId="0" applyNumberFormat="1" applyFont="1" applyFill="1" applyBorder="1" applyAlignment="1">
      <alignment vertical="center" wrapText="1"/>
    </xf>
    <xf numFmtId="2" fontId="12" fillId="5" borderId="22" xfId="0" applyNumberFormat="1" applyFont="1" applyFill="1" applyBorder="1" applyAlignment="1">
      <alignment vertical="center" wrapText="1"/>
    </xf>
    <xf numFmtId="2" fontId="12" fillId="5" borderId="18" xfId="0" applyNumberFormat="1" applyFont="1" applyFill="1" applyBorder="1" applyAlignment="1">
      <alignment vertical="center" wrapText="1"/>
    </xf>
    <xf numFmtId="0" fontId="11" fillId="2" borderId="27" xfId="2" applyFont="1" applyFill="1" applyBorder="1" applyAlignment="1">
      <alignment horizontal="center" vertical="center" wrapText="1"/>
    </xf>
    <xf numFmtId="2" fontId="12" fillId="5" borderId="26" xfId="0" applyNumberFormat="1" applyFont="1" applyFill="1" applyBorder="1" applyAlignment="1">
      <alignment vertical="center" wrapText="1"/>
    </xf>
    <xf numFmtId="2" fontId="13" fillId="0" borderId="28" xfId="2" applyNumberFormat="1" applyFont="1" applyBorder="1" applyAlignment="1">
      <alignment horizontal="center" vertical="center"/>
    </xf>
    <xf numFmtId="2" fontId="13" fillId="0" borderId="26" xfId="2" applyNumberFormat="1" applyFont="1" applyFill="1" applyBorder="1" applyAlignment="1">
      <alignment horizontal="center" vertical="center"/>
    </xf>
    <xf numFmtId="2" fontId="3" fillId="0" borderId="26" xfId="2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5" borderId="2" xfId="1" applyFont="1" applyFill="1" applyBorder="1" applyAlignment="1">
      <alignment vertical="center"/>
    </xf>
    <xf numFmtId="0" fontId="12" fillId="5" borderId="2" xfId="1" applyFont="1" applyFill="1" applyBorder="1" applyAlignment="1">
      <alignment vertical="top"/>
    </xf>
    <xf numFmtId="0" fontId="12" fillId="5" borderId="3" xfId="1" applyFont="1" applyFill="1" applyBorder="1" applyAlignment="1">
      <alignment vertical="center"/>
    </xf>
    <xf numFmtId="0" fontId="12" fillId="2" borderId="3" xfId="1" applyFont="1" applyFill="1" applyBorder="1" applyAlignment="1">
      <alignment vertical="center"/>
    </xf>
    <xf numFmtId="0" fontId="12" fillId="3" borderId="1" xfId="1" applyFont="1" applyFill="1" applyBorder="1" applyAlignment="1">
      <alignment vertical="center"/>
    </xf>
    <xf numFmtId="0" fontId="12" fillId="3" borderId="3" xfId="1" applyFont="1" applyFill="1" applyBorder="1" applyAlignment="1">
      <alignment vertical="center"/>
    </xf>
    <xf numFmtId="0" fontId="12" fillId="4" borderId="1" xfId="1" applyFont="1" applyFill="1" applyBorder="1" applyAlignment="1">
      <alignment vertical="center"/>
    </xf>
    <xf numFmtId="0" fontId="12" fillId="4" borderId="3" xfId="1" applyFont="1" applyFill="1" applyBorder="1" applyAlignment="1">
      <alignment vertical="center"/>
    </xf>
    <xf numFmtId="166" fontId="9" fillId="0" borderId="25" xfId="2" applyNumberFormat="1" applyFont="1" applyFill="1" applyBorder="1" applyAlignment="1">
      <alignment horizontal="right" vertical="center"/>
    </xf>
    <xf numFmtId="166" fontId="17" fillId="2" borderId="25" xfId="2" applyNumberFormat="1" applyFont="1" applyFill="1" applyBorder="1" applyAlignment="1">
      <alignment horizontal="right" vertical="center"/>
    </xf>
    <xf numFmtId="166" fontId="17" fillId="4" borderId="25" xfId="2" applyNumberFormat="1" applyFont="1" applyFill="1" applyBorder="1" applyAlignment="1">
      <alignment horizontal="right" vertical="center"/>
    </xf>
    <xf numFmtId="4" fontId="9" fillId="0" borderId="28" xfId="2" applyNumberFormat="1" applyFont="1" applyFill="1" applyBorder="1" applyAlignment="1">
      <alignment horizontal="center" vertical="center"/>
    </xf>
    <xf numFmtId="164" fontId="11" fillId="2" borderId="0" xfId="2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left" vertical="center"/>
    </xf>
    <xf numFmtId="0" fontId="11" fillId="5" borderId="2" xfId="1" applyFont="1" applyFill="1" applyBorder="1" applyAlignment="1">
      <alignment horizontal="left" vertical="center"/>
    </xf>
    <xf numFmtId="0" fontId="7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center" vertical="center" wrapText="1"/>
    </xf>
    <xf numFmtId="0" fontId="11" fillId="2" borderId="16" xfId="2" applyFont="1" applyFill="1" applyBorder="1" applyAlignment="1">
      <alignment horizontal="center" vertical="center" wrapText="1"/>
    </xf>
    <xf numFmtId="49" fontId="11" fillId="2" borderId="10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49" fontId="11" fillId="2" borderId="10" xfId="2" quotePrefix="1" applyNumberFormat="1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  <xf numFmtId="164" fontId="11" fillId="2" borderId="10" xfId="2" applyNumberFormat="1" applyFont="1" applyFill="1" applyBorder="1" applyAlignment="1">
      <alignment horizontal="center" vertical="center" wrapText="1"/>
    </xf>
    <xf numFmtId="164" fontId="11" fillId="2" borderId="9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/>
    </xf>
    <xf numFmtId="0" fontId="19" fillId="0" borderId="0" xfId="3" applyFont="1" applyAlignment="1">
      <alignment horizontal="center"/>
    </xf>
  </cellXfs>
  <cellStyles count="4">
    <cellStyle name="Normal" xfId="0" builtinId="0"/>
    <cellStyle name="Normal 2" xfId="2" xr:uid="{00000000-0005-0000-0000-000000000000}"/>
    <cellStyle name="Normal 3" xfId="3" xr:uid="{204FB821-03F4-4559-A1E0-5DB1C8AA8E23}"/>
    <cellStyle name="Κανονικό 2" xfId="1" xr:uid="{00000000-0005-0000-0000-000002000000}"/>
  </cellStyles>
  <dxfs count="0"/>
  <tableStyles count="0" defaultTableStyle="TableStyleMedium9" defaultPivotStyle="PivotStyleLight16"/>
  <colors>
    <mruColors>
      <color rgb="FF8E8C9C"/>
      <color rgb="FF462E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Y34"/>
  <sheetViews>
    <sheetView tabSelected="1" view="pageBreakPreview" zoomScale="90" zoomScaleNormal="90" zoomScaleSheetLayoutView="90" workbookViewId="0">
      <selection activeCell="G12" sqref="G12"/>
    </sheetView>
  </sheetViews>
  <sheetFormatPr defaultColWidth="9.140625" defaultRowHeight="12.75" x14ac:dyDescent="0.2"/>
  <cols>
    <col min="1" max="1" width="4.7109375" style="16" customWidth="1"/>
    <col min="2" max="2" width="85.140625" style="17" customWidth="1"/>
    <col min="3" max="3" width="15.140625" style="17" hidden="1" customWidth="1"/>
    <col min="4" max="4" width="13.85546875" style="17" hidden="1" customWidth="1"/>
    <col min="5" max="5" width="10" style="3" customWidth="1"/>
    <col min="6" max="6" width="11.140625" style="18" customWidth="1"/>
    <col min="7" max="7" width="11" style="6" customWidth="1"/>
    <col min="8" max="8" width="15.5703125" style="6" customWidth="1"/>
    <col min="9" max="9" width="14.85546875" style="6" customWidth="1"/>
    <col min="10" max="16384" width="9.140625" style="3"/>
  </cols>
  <sheetData>
    <row r="1" spans="1:27" ht="47.25" customHeight="1" thickBot="1" x14ac:dyDescent="0.25">
      <c r="A1" s="88" t="s">
        <v>3</v>
      </c>
      <c r="B1" s="89"/>
      <c r="C1" s="20"/>
      <c r="D1" s="21"/>
      <c r="E1" s="90" t="s">
        <v>43</v>
      </c>
      <c r="F1" s="91"/>
      <c r="G1" s="91"/>
      <c r="H1" s="91"/>
      <c r="I1" s="92"/>
    </row>
    <row r="2" spans="1:27" ht="66.75" customHeight="1" thickBot="1" x14ac:dyDescent="0.25">
      <c r="A2" s="88" t="s">
        <v>28</v>
      </c>
      <c r="B2" s="89"/>
      <c r="C2" s="89"/>
      <c r="D2" s="89"/>
      <c r="E2" s="89"/>
      <c r="F2" s="89"/>
      <c r="G2" s="89"/>
      <c r="H2" s="89"/>
      <c r="I2" s="93"/>
      <c r="M2" s="13"/>
      <c r="N2" s="13"/>
      <c r="O2" s="13"/>
    </row>
    <row r="3" spans="1:27" ht="19.5" customHeight="1" thickTop="1" x14ac:dyDescent="0.2">
      <c r="A3" s="94" t="s">
        <v>0</v>
      </c>
      <c r="B3" s="96" t="s">
        <v>9</v>
      </c>
      <c r="C3" s="98" t="s">
        <v>4</v>
      </c>
      <c r="D3" s="99" t="s">
        <v>2</v>
      </c>
      <c r="E3" s="99" t="s">
        <v>11</v>
      </c>
      <c r="F3" s="101" t="s">
        <v>12</v>
      </c>
      <c r="G3" s="103" t="s">
        <v>10</v>
      </c>
      <c r="H3" s="84" t="s">
        <v>13</v>
      </c>
      <c r="I3" s="85"/>
      <c r="M3" s="13"/>
      <c r="N3" s="13"/>
      <c r="O3" s="13"/>
    </row>
    <row r="4" spans="1:27" ht="33.75" customHeight="1" thickBot="1" x14ac:dyDescent="0.25">
      <c r="A4" s="95"/>
      <c r="B4" s="97"/>
      <c r="C4" s="97"/>
      <c r="D4" s="100"/>
      <c r="E4" s="100"/>
      <c r="F4" s="102"/>
      <c r="G4" s="104"/>
      <c r="H4" s="62" t="s">
        <v>14</v>
      </c>
      <c r="I4" s="4" t="s">
        <v>15</v>
      </c>
      <c r="M4" s="13"/>
      <c r="N4" s="80"/>
      <c r="O4" s="13"/>
    </row>
    <row r="5" spans="1:27" s="5" customFormat="1" ht="15.75" thickTop="1" x14ac:dyDescent="0.2">
      <c r="A5" s="43">
        <v>1</v>
      </c>
      <c r="B5" s="59" t="s">
        <v>32</v>
      </c>
      <c r="C5" s="35" t="s">
        <v>6</v>
      </c>
      <c r="D5" s="36" t="s">
        <v>5</v>
      </c>
      <c r="E5" s="37" t="s">
        <v>23</v>
      </c>
      <c r="F5" s="38">
        <f>1600*0.3</f>
        <v>480</v>
      </c>
      <c r="G5" s="44"/>
      <c r="H5" s="44">
        <f>F5*G5</f>
        <v>0</v>
      </c>
      <c r="I5" s="105"/>
      <c r="K5" s="3"/>
      <c r="L5" s="3"/>
      <c r="M5" s="13"/>
      <c r="N5" s="80"/>
      <c r="O5" s="1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5" customFormat="1" ht="15" x14ac:dyDescent="0.2">
      <c r="A6" s="45">
        <f>A5+1</f>
        <v>2</v>
      </c>
      <c r="B6" s="60" t="s">
        <v>31</v>
      </c>
      <c r="C6" s="46"/>
      <c r="D6" s="47"/>
      <c r="E6" s="48" t="s">
        <v>30</v>
      </c>
      <c r="F6" s="50">
        <v>100</v>
      </c>
      <c r="G6" s="49"/>
      <c r="H6" s="42">
        <f>F6*G6</f>
        <v>0</v>
      </c>
      <c r="I6" s="106"/>
      <c r="K6" s="3"/>
      <c r="L6" s="3"/>
      <c r="M6" s="13"/>
      <c r="N6" s="54"/>
      <c r="O6" s="1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5" customFormat="1" ht="30" x14ac:dyDescent="0.2">
      <c r="A7" s="45">
        <f t="shared" ref="A7:A19" si="0">A6+1</f>
        <v>3</v>
      </c>
      <c r="B7" s="60" t="s">
        <v>33</v>
      </c>
      <c r="C7" s="46"/>
      <c r="D7" s="47"/>
      <c r="E7" s="48" t="s">
        <v>23</v>
      </c>
      <c r="F7" s="50">
        <f>1600*0.1+800*0.1</f>
        <v>240</v>
      </c>
      <c r="G7" s="49"/>
      <c r="H7" s="42">
        <f t="shared" ref="H7:H18" si="1">F7*G7</f>
        <v>0</v>
      </c>
      <c r="I7" s="106"/>
      <c r="K7" s="3"/>
      <c r="L7" s="3"/>
      <c r="M7" s="13"/>
      <c r="N7" s="54"/>
      <c r="O7" s="1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5" customFormat="1" ht="30" x14ac:dyDescent="0.2">
      <c r="A8" s="45">
        <f t="shared" si="0"/>
        <v>4</v>
      </c>
      <c r="B8" s="60" t="s">
        <v>27</v>
      </c>
      <c r="C8" s="46"/>
      <c r="D8" s="47"/>
      <c r="E8" s="48" t="s">
        <v>1</v>
      </c>
      <c r="F8" s="50">
        <v>800</v>
      </c>
      <c r="G8" s="58"/>
      <c r="H8" s="42">
        <f t="shared" si="1"/>
        <v>0</v>
      </c>
      <c r="I8" s="106"/>
      <c r="K8" s="3"/>
      <c r="L8" s="3"/>
      <c r="M8" s="13"/>
      <c r="N8" s="51"/>
      <c r="O8" s="1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5" customFormat="1" ht="15" x14ac:dyDescent="0.2">
      <c r="A9" s="45">
        <f t="shared" si="0"/>
        <v>5</v>
      </c>
      <c r="B9" s="60" t="s">
        <v>34</v>
      </c>
      <c r="C9" s="46"/>
      <c r="D9" s="47"/>
      <c r="E9" s="48" t="s">
        <v>1</v>
      </c>
      <c r="F9" s="50">
        <v>1600</v>
      </c>
      <c r="G9" s="49"/>
      <c r="H9" s="42">
        <f t="shared" si="1"/>
        <v>0</v>
      </c>
      <c r="I9" s="106"/>
      <c r="K9" s="3"/>
      <c r="L9" s="3"/>
      <c r="M9" s="13"/>
      <c r="N9" s="51"/>
      <c r="O9" s="1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5" customFormat="1" ht="33" customHeight="1" x14ac:dyDescent="0.2">
      <c r="A10" s="45">
        <f t="shared" si="0"/>
        <v>6</v>
      </c>
      <c r="B10" s="60" t="s">
        <v>35</v>
      </c>
      <c r="C10" s="46"/>
      <c r="D10" s="47"/>
      <c r="E10" s="48" t="s">
        <v>23</v>
      </c>
      <c r="F10" s="50">
        <f>1600*0.3</f>
        <v>480</v>
      </c>
      <c r="G10" s="49"/>
      <c r="H10" s="42">
        <f t="shared" si="1"/>
        <v>0</v>
      </c>
      <c r="I10" s="106"/>
      <c r="K10" s="3"/>
      <c r="L10" s="3"/>
      <c r="M10" s="13"/>
      <c r="N10" s="51"/>
      <c r="O10" s="1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5" customFormat="1" ht="15" x14ac:dyDescent="0.2">
      <c r="A11" s="45">
        <f t="shared" si="0"/>
        <v>7</v>
      </c>
      <c r="B11" s="60" t="s">
        <v>36</v>
      </c>
      <c r="C11" s="46"/>
      <c r="D11" s="47"/>
      <c r="E11" s="48" t="s">
        <v>24</v>
      </c>
      <c r="F11" s="50">
        <v>12200</v>
      </c>
      <c r="G11" s="49"/>
      <c r="H11" s="42">
        <f t="shared" si="1"/>
        <v>0</v>
      </c>
      <c r="I11" s="106"/>
      <c r="K11" s="3"/>
      <c r="L11" s="3"/>
      <c r="M11" s="13"/>
      <c r="N11" s="51"/>
      <c r="O11" s="1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5" customFormat="1" ht="30" x14ac:dyDescent="0.2">
      <c r="A12" s="45">
        <f t="shared" si="0"/>
        <v>8</v>
      </c>
      <c r="B12" s="60" t="s">
        <v>41</v>
      </c>
      <c r="C12" s="46"/>
      <c r="D12" s="47"/>
      <c r="E12" s="41" t="s">
        <v>16</v>
      </c>
      <c r="F12" s="50">
        <v>1360</v>
      </c>
      <c r="G12" s="49"/>
      <c r="H12" s="42">
        <f t="shared" si="1"/>
        <v>0</v>
      </c>
      <c r="I12" s="106"/>
      <c r="K12" s="3"/>
      <c r="L12" s="3"/>
      <c r="M12" s="13"/>
      <c r="N12" s="51"/>
      <c r="O12" s="1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5" customFormat="1" ht="33.75" customHeight="1" x14ac:dyDescent="0.2">
      <c r="A13" s="45">
        <f t="shared" si="0"/>
        <v>9</v>
      </c>
      <c r="B13" s="61" t="s">
        <v>37</v>
      </c>
      <c r="C13" s="39" t="s">
        <v>7</v>
      </c>
      <c r="D13" s="40" t="s">
        <v>8</v>
      </c>
      <c r="E13" s="48" t="s">
        <v>1</v>
      </c>
      <c r="F13" s="42">
        <v>1600</v>
      </c>
      <c r="G13" s="22"/>
      <c r="H13" s="42">
        <f t="shared" si="1"/>
        <v>0</v>
      </c>
      <c r="I13" s="106"/>
      <c r="K13" s="3"/>
      <c r="L13" s="3"/>
      <c r="M13" s="13"/>
      <c r="N13" s="51"/>
      <c r="O13" s="1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5" customFormat="1" ht="30" x14ac:dyDescent="0.2">
      <c r="A14" s="45">
        <f t="shared" si="0"/>
        <v>10</v>
      </c>
      <c r="B14" s="61" t="s">
        <v>29</v>
      </c>
      <c r="C14" s="39"/>
      <c r="D14" s="40"/>
      <c r="E14" s="48" t="s">
        <v>30</v>
      </c>
      <c r="F14" s="42">
        <v>450</v>
      </c>
      <c r="G14" s="22"/>
      <c r="H14" s="42">
        <f t="shared" si="1"/>
        <v>0</v>
      </c>
      <c r="I14" s="106"/>
      <c r="K14" s="3"/>
      <c r="L14" s="3"/>
      <c r="M14" s="13"/>
      <c r="N14" s="51"/>
      <c r="O14" s="1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5" customFormat="1" ht="30" x14ac:dyDescent="0.2">
      <c r="A15" s="45">
        <f t="shared" si="0"/>
        <v>11</v>
      </c>
      <c r="B15" s="61" t="s">
        <v>39</v>
      </c>
      <c r="C15" s="39" t="s">
        <v>7</v>
      </c>
      <c r="D15" s="40" t="s">
        <v>8</v>
      </c>
      <c r="E15" s="41" t="s">
        <v>16</v>
      </c>
      <c r="F15" s="42">
        <v>8</v>
      </c>
      <c r="G15" s="22"/>
      <c r="H15" s="42">
        <f t="shared" si="1"/>
        <v>0</v>
      </c>
      <c r="I15" s="106"/>
      <c r="K15" s="3"/>
      <c r="L15" s="3"/>
      <c r="M15" s="13"/>
      <c r="N15" s="52"/>
      <c r="O15" s="1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31.5" customHeight="1" x14ac:dyDescent="0.2">
      <c r="A16" s="45">
        <f t="shared" si="0"/>
        <v>12</v>
      </c>
      <c r="B16" s="61" t="s">
        <v>40</v>
      </c>
      <c r="C16" s="56"/>
      <c r="D16" s="57"/>
      <c r="E16" s="41" t="s">
        <v>16</v>
      </c>
      <c r="F16" s="41">
        <v>4</v>
      </c>
      <c r="G16" s="41"/>
      <c r="H16" s="42">
        <f t="shared" si="1"/>
        <v>0</v>
      </c>
      <c r="I16" s="106"/>
      <c r="K16" s="3"/>
      <c r="L16" s="3"/>
      <c r="M16" s="13"/>
      <c r="N16" s="52"/>
      <c r="O16" s="1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857" s="5" customFormat="1" ht="15" x14ac:dyDescent="0.2">
      <c r="A17" s="45">
        <f t="shared" si="0"/>
        <v>13</v>
      </c>
      <c r="B17" s="61" t="s">
        <v>38</v>
      </c>
      <c r="C17" s="39" t="s">
        <v>7</v>
      </c>
      <c r="D17" s="40" t="s">
        <v>8</v>
      </c>
      <c r="E17" s="48" t="s">
        <v>16</v>
      </c>
      <c r="F17" s="42">
        <v>1</v>
      </c>
      <c r="G17" s="22"/>
      <c r="H17" s="42">
        <f t="shared" si="1"/>
        <v>0</v>
      </c>
      <c r="I17" s="106"/>
      <c r="K17" s="3"/>
      <c r="L17" s="3"/>
      <c r="M17" s="13"/>
      <c r="N17" s="52"/>
      <c r="O17" s="1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857" s="5" customFormat="1" ht="15" x14ac:dyDescent="0.2">
      <c r="A18" s="45">
        <f t="shared" si="0"/>
        <v>14</v>
      </c>
      <c r="B18" s="61" t="s">
        <v>26</v>
      </c>
      <c r="C18" s="39"/>
      <c r="D18" s="40"/>
      <c r="E18" s="48" t="s">
        <v>1</v>
      </c>
      <c r="F18" s="42">
        <f>350*0.2</f>
        <v>70</v>
      </c>
      <c r="G18" s="42"/>
      <c r="H18" s="42">
        <f t="shared" si="1"/>
        <v>0</v>
      </c>
      <c r="I18" s="106"/>
      <c r="K18" s="3"/>
      <c r="L18" s="3"/>
      <c r="M18" s="13"/>
      <c r="N18" s="52"/>
      <c r="O18" s="1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857" s="5" customFormat="1" ht="30.75" thickBot="1" x14ac:dyDescent="0.25">
      <c r="A19" s="45">
        <f t="shared" si="0"/>
        <v>15</v>
      </c>
      <c r="B19" s="63" t="s">
        <v>25</v>
      </c>
      <c r="C19" s="56" t="s">
        <v>7</v>
      </c>
      <c r="D19" s="57" t="s">
        <v>8</v>
      </c>
      <c r="E19" s="64" t="s">
        <v>16</v>
      </c>
      <c r="F19" s="65">
        <v>1</v>
      </c>
      <c r="G19" s="66"/>
      <c r="H19" s="79">
        <f t="shared" ref="H19" si="2">F19*G19</f>
        <v>0</v>
      </c>
      <c r="I19" s="106"/>
      <c r="K19" s="3"/>
      <c r="L19" s="3"/>
      <c r="M19" s="13"/>
      <c r="N19" s="52"/>
      <c r="O19" s="1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857" s="6" customFormat="1" ht="24" customHeight="1" thickBot="1" x14ac:dyDescent="0.25">
      <c r="A20" s="23" t="s">
        <v>19</v>
      </c>
      <c r="B20" s="67"/>
      <c r="C20" s="24"/>
      <c r="D20" s="24"/>
      <c r="E20" s="24"/>
      <c r="F20" s="24"/>
      <c r="G20" s="25"/>
      <c r="H20" s="53">
        <f>SUM(H5:H19)</f>
        <v>0</v>
      </c>
      <c r="I20" s="53">
        <f>H20</f>
        <v>0</v>
      </c>
      <c r="J20" s="1"/>
      <c r="K20" s="3"/>
      <c r="L20" s="3"/>
      <c r="M20" s="13"/>
      <c r="N20" s="52"/>
      <c r="O20" s="1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</row>
    <row r="21" spans="1:857" s="6" customFormat="1" ht="24" customHeight="1" thickBot="1" x14ac:dyDescent="0.25">
      <c r="A21" s="81" t="s">
        <v>17</v>
      </c>
      <c r="B21" s="82"/>
      <c r="C21" s="82"/>
      <c r="D21" s="82"/>
      <c r="E21" s="82"/>
      <c r="F21" s="82"/>
      <c r="G21" s="82"/>
      <c r="H21" s="83"/>
      <c r="I21" s="76">
        <f>I20*0.18</f>
        <v>0</v>
      </c>
      <c r="J21" s="1"/>
      <c r="K21" s="3"/>
      <c r="L21" s="3"/>
      <c r="M21" s="13"/>
      <c r="N21" s="13"/>
      <c r="O21" s="1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</row>
    <row r="22" spans="1:857" s="6" customFormat="1" ht="24" customHeight="1" thickBot="1" x14ac:dyDescent="0.25">
      <c r="A22" s="26" t="s">
        <v>20</v>
      </c>
      <c r="B22" s="27"/>
      <c r="C22" s="27"/>
      <c r="D22" s="27"/>
      <c r="E22" s="27"/>
      <c r="F22" s="27"/>
      <c r="G22" s="28"/>
      <c r="H22" s="27"/>
      <c r="I22" s="77">
        <f>SUM(I20:I21)</f>
        <v>0</v>
      </c>
      <c r="J22" s="1"/>
      <c r="K22" s="3"/>
      <c r="L22" s="3"/>
      <c r="M22" s="13"/>
      <c r="N22" s="13"/>
      <c r="O22" s="1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</row>
    <row r="23" spans="1:857" s="6" customFormat="1" ht="28.5" customHeight="1" thickBot="1" x14ac:dyDescent="0.25">
      <c r="A23" s="86" t="s">
        <v>42</v>
      </c>
      <c r="B23" s="87"/>
      <c r="C23" s="55"/>
      <c r="D23" s="55"/>
      <c r="E23" s="68"/>
      <c r="F23" s="68"/>
      <c r="G23" s="69"/>
      <c r="H23" s="70"/>
      <c r="I23" s="76">
        <f>I22*0.15</f>
        <v>0</v>
      </c>
      <c r="J23" s="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</row>
    <row r="24" spans="1:857" s="6" customFormat="1" ht="30" customHeight="1" thickBot="1" x14ac:dyDescent="0.25">
      <c r="A24" s="26" t="s">
        <v>18</v>
      </c>
      <c r="B24" s="67"/>
      <c r="C24" s="24"/>
      <c r="D24" s="24"/>
      <c r="E24" s="24"/>
      <c r="F24" s="24"/>
      <c r="G24" s="25"/>
      <c r="H24" s="71"/>
      <c r="I24" s="77">
        <f>I22+I23</f>
        <v>0</v>
      </c>
      <c r="J24" s="1"/>
      <c r="K24" s="19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</row>
    <row r="25" spans="1:857" s="6" customFormat="1" ht="24.75" customHeight="1" thickBot="1" x14ac:dyDescent="0.25">
      <c r="A25" s="29" t="s">
        <v>22</v>
      </c>
      <c r="B25" s="72"/>
      <c r="C25" s="30"/>
      <c r="D25" s="30"/>
      <c r="E25" s="30"/>
      <c r="F25" s="30"/>
      <c r="G25" s="31"/>
      <c r="H25" s="73"/>
      <c r="I25" s="76">
        <f>I24*0.24</f>
        <v>0</v>
      </c>
      <c r="J25" s="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</row>
    <row r="26" spans="1:857" s="6" customFormat="1" ht="15.75" thickBot="1" x14ac:dyDescent="0.25">
      <c r="A26" s="32" t="s">
        <v>21</v>
      </c>
      <c r="B26" s="74"/>
      <c r="C26" s="33"/>
      <c r="D26" s="33"/>
      <c r="E26" s="33"/>
      <c r="F26" s="33"/>
      <c r="G26" s="34"/>
      <c r="H26" s="75"/>
      <c r="I26" s="78">
        <f>I24+I25</f>
        <v>0</v>
      </c>
      <c r="J26" s="2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</row>
    <row r="27" spans="1:857" s="6" customFormat="1" ht="15.75" x14ac:dyDescent="0.2">
      <c r="A27" s="7"/>
      <c r="B27" s="7"/>
      <c r="C27" s="7"/>
      <c r="D27" s="7"/>
      <c r="E27" s="7"/>
      <c r="F27" s="7"/>
      <c r="G27" s="7"/>
      <c r="H27" s="7"/>
      <c r="I27" s="7"/>
      <c r="J27" s="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</row>
    <row r="28" spans="1:857" s="6" customFormat="1" ht="15.75" x14ac:dyDescent="0.2">
      <c r="A28" s="7"/>
      <c r="B28" s="7"/>
      <c r="C28" s="7"/>
      <c r="D28" s="7"/>
      <c r="E28" s="9" t="s">
        <v>46</v>
      </c>
      <c r="F28" s="7"/>
      <c r="G28" s="7"/>
      <c r="H28" s="7"/>
      <c r="I28" s="7"/>
      <c r="J28" s="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</row>
    <row r="29" spans="1:857" s="6" customFormat="1" ht="15.75" x14ac:dyDescent="0.2">
      <c r="A29" s="7"/>
      <c r="B29" s="7"/>
      <c r="C29" s="7"/>
      <c r="D29" s="7"/>
      <c r="E29" s="9"/>
      <c r="F29" s="7"/>
      <c r="G29" s="7"/>
      <c r="H29" s="7"/>
      <c r="I29" s="7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</row>
    <row r="30" spans="1:857" s="6" customFormat="1" ht="15.75" x14ac:dyDescent="0.2">
      <c r="A30" s="7"/>
      <c r="B30" s="7"/>
      <c r="C30" s="7"/>
      <c r="D30" s="7"/>
      <c r="E30" s="9"/>
      <c r="F30" s="7"/>
      <c r="G30" s="7"/>
      <c r="H30" s="7"/>
      <c r="I30" s="7"/>
      <c r="J30" s="2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</row>
    <row r="31" spans="1:857" s="6" customFormat="1" ht="15.75" x14ac:dyDescent="0.25">
      <c r="A31" s="7"/>
      <c r="B31" s="7"/>
      <c r="C31" s="7"/>
      <c r="D31" s="7"/>
      <c r="E31" s="107" t="s">
        <v>44</v>
      </c>
      <c r="F31" s="7"/>
      <c r="G31" s="7"/>
      <c r="H31" s="7"/>
      <c r="I31" s="7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</row>
    <row r="32" spans="1:857" s="6" customFormat="1" ht="15.75" x14ac:dyDescent="0.2">
      <c r="A32" s="7"/>
      <c r="B32" s="7"/>
      <c r="C32" s="7"/>
      <c r="D32" s="7"/>
      <c r="E32" s="108" t="s">
        <v>45</v>
      </c>
      <c r="F32" s="7"/>
      <c r="G32" s="7"/>
      <c r="H32" s="7"/>
      <c r="I32" s="7"/>
      <c r="J32" s="2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</row>
    <row r="33" spans="1:857" s="6" customFormat="1" ht="15.75" x14ac:dyDescent="0.2">
      <c r="A33" s="8"/>
      <c r="B33" s="9"/>
      <c r="C33" s="9"/>
      <c r="D33" s="9"/>
      <c r="E33" s="7"/>
      <c r="F33" s="8"/>
      <c r="G33" s="8"/>
      <c r="H33" s="7"/>
      <c r="I33" s="10"/>
      <c r="J33" s="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</row>
    <row r="34" spans="1:857" x14ac:dyDescent="0.2">
      <c r="A34" s="11"/>
      <c r="B34" s="12"/>
      <c r="C34" s="12"/>
      <c r="D34" s="12"/>
      <c r="E34" s="13"/>
      <c r="F34" s="14"/>
      <c r="G34" s="15"/>
      <c r="H34" s="15"/>
      <c r="I34" s="15"/>
    </row>
  </sheetData>
  <mergeCells count="15">
    <mergeCell ref="N4:N5"/>
    <mergeCell ref="A21:H21"/>
    <mergeCell ref="H3:I3"/>
    <mergeCell ref="A23:B23"/>
    <mergeCell ref="A1:B1"/>
    <mergeCell ref="E1:I1"/>
    <mergeCell ref="A2:I2"/>
    <mergeCell ref="A3:A4"/>
    <mergeCell ref="B3:B4"/>
    <mergeCell ref="C3:C4"/>
    <mergeCell ref="D3:D4"/>
    <mergeCell ref="E3:E4"/>
    <mergeCell ref="F3:F4"/>
    <mergeCell ref="G3:G4"/>
    <mergeCell ref="I5:I19"/>
  </mergeCells>
  <printOptions horizontalCentered="1"/>
  <pageMargins left="0.59055118110236227" right="0.19685039370078741" top="0.59055118110236227" bottom="0.39370078740157483" header="0" footer="0.19685039370078741"/>
  <pageSetup paperSize="9" scale="65" firstPageNumber="11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(2)</vt:lpstr>
      <vt:lpstr>'COST (2)'!Print_Area</vt:lpstr>
    </vt:vector>
  </TitlesOfParts>
  <Company>MACHAIRAS OFFICE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Engineer1B</dc:creator>
  <cp:lastModifiedBy>P.P.A. S.A. / Konstantinos Kolliopoulos</cp:lastModifiedBy>
  <cp:lastPrinted>2025-11-21T11:23:59Z</cp:lastPrinted>
  <dcterms:created xsi:type="dcterms:W3CDTF">2002-06-18T07:04:49Z</dcterms:created>
  <dcterms:modified xsi:type="dcterms:W3CDTF">2026-01-29T12:38:08Z</dcterms:modified>
</cp:coreProperties>
</file>